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90 SLBC June 2026\Annexures\Final Annexures\"/>
    </mc:Choice>
  </mc:AlternateContent>
  <xr:revisionPtr revIDLastSave="0" documentId="13_ncr:1_{E1079435-30CE-4828-8DDB-649D85CA0F2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nexure 24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5" i="3" l="1"/>
  <c r="R35" i="3"/>
  <c r="R36" i="3" s="1"/>
  <c r="Q35" i="3"/>
  <c r="Q36" i="3" s="1"/>
  <c r="P35" i="3"/>
  <c r="P36" i="3" s="1"/>
  <c r="O35" i="3"/>
  <c r="O36" i="3" s="1"/>
  <c r="N35" i="3"/>
  <c r="N36" i="3" s="1"/>
  <c r="K35" i="3"/>
  <c r="J35" i="3"/>
  <c r="J36" i="3" s="1"/>
  <c r="I35" i="3"/>
  <c r="H35" i="3"/>
  <c r="G35" i="3"/>
  <c r="F35" i="3"/>
  <c r="E35" i="3"/>
  <c r="D35" i="3"/>
  <c r="L7" i="3"/>
  <c r="M7" i="3" s="1"/>
  <c r="L8" i="3"/>
  <c r="L9" i="3"/>
  <c r="L10" i="3"/>
  <c r="L11" i="3"/>
  <c r="M11" i="3" s="1"/>
  <c r="L12" i="3"/>
  <c r="M12" i="3" s="1"/>
  <c r="L13" i="3"/>
  <c r="M13" i="3" s="1"/>
  <c r="L14" i="3"/>
  <c r="M14" i="3" s="1"/>
  <c r="L15" i="3"/>
  <c r="M15" i="3" s="1"/>
  <c r="L16" i="3"/>
  <c r="M16" i="3" s="1"/>
  <c r="L17" i="3"/>
  <c r="L18" i="3"/>
  <c r="L19" i="3"/>
  <c r="M19" i="3" s="1"/>
  <c r="L20" i="3"/>
  <c r="M20" i="3" s="1"/>
  <c r="L21" i="3"/>
  <c r="M21" i="3" s="1"/>
  <c r="L22" i="3"/>
  <c r="M22" i="3" s="1"/>
  <c r="L23" i="3"/>
  <c r="M23" i="3" s="1"/>
  <c r="L24" i="3"/>
  <c r="L25" i="3"/>
  <c r="L26" i="3"/>
  <c r="L27" i="3"/>
  <c r="M27" i="3" s="1"/>
  <c r="L28" i="3"/>
  <c r="M28" i="3" s="1"/>
  <c r="L29" i="3"/>
  <c r="M29" i="3" s="1"/>
  <c r="L30" i="3"/>
  <c r="M30" i="3" s="1"/>
  <c r="L31" i="3"/>
  <c r="M31" i="3" s="1"/>
  <c r="L32" i="3"/>
  <c r="L33" i="3"/>
  <c r="L34" i="3"/>
  <c r="M8" i="3"/>
  <c r="M9" i="3"/>
  <c r="M10" i="3"/>
  <c r="M17" i="3"/>
  <c r="M18" i="3"/>
  <c r="M24" i="3"/>
  <c r="M25" i="3"/>
  <c r="M26" i="3"/>
  <c r="M32" i="3"/>
  <c r="M33" i="3"/>
  <c r="M34" i="3"/>
  <c r="L6" i="3"/>
  <c r="M6" i="3" s="1"/>
  <c r="S36" i="3" l="1"/>
  <c r="L35" i="3"/>
  <c r="F36" i="3"/>
  <c r="K36" i="3"/>
  <c r="I36" i="3"/>
  <c r="M35" i="3" l="1"/>
  <c r="L36" i="3"/>
</calcChain>
</file>

<file path=xl/sharedStrings.xml><?xml version="1.0" encoding="utf-8"?>
<sst xmlns="http://schemas.openxmlformats.org/spreadsheetml/2006/main" count="86" uniqueCount="60">
  <si>
    <t>BANK OF BARODA</t>
  </si>
  <si>
    <t>STATE BANK OF INDIA</t>
  </si>
  <si>
    <t>S.N.</t>
  </si>
  <si>
    <t>Name of the RSETI</t>
  </si>
  <si>
    <t>Target for no. of Candidates to be Trained FY 2026-27</t>
  </si>
  <si>
    <t>No. of Candidates Trained during the current year</t>
  </si>
  <si>
    <t>KHEDA</t>
  </si>
  <si>
    <t>CANARA BANK</t>
  </si>
  <si>
    <t>ANAND</t>
  </si>
  <si>
    <t>ARAVALLI</t>
  </si>
  <si>
    <t>BHARUCH</t>
  </si>
  <si>
    <t>BHAVNAGAR</t>
  </si>
  <si>
    <t>AHMEDBAD</t>
  </si>
  <si>
    <t>AMRELI</t>
  </si>
  <si>
    <t>CHHOTAUDEPUR</t>
  </si>
  <si>
    <t>DAHOD</t>
  </si>
  <si>
    <t>DANG</t>
  </si>
  <si>
    <t>GANDHINAGAR</t>
  </si>
  <si>
    <t>JAMNAGAR</t>
  </si>
  <si>
    <t>JUNAGADH</t>
  </si>
  <si>
    <t>KUTCH</t>
  </si>
  <si>
    <t>MAHISAGAR</t>
  </si>
  <si>
    <t>MEHSANA</t>
  </si>
  <si>
    <t>NARMADA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</si>
  <si>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</si>
  <si>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</si>
  <si>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</si>
  <si>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</si>
  <si>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</si>
  <si>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</si>
  <si>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</si>
  <si>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</si>
  <si>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</si>
  <si>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</si>
  <si>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</si>
  <si>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BANASKANTHA</t>
  </si>
  <si>
    <t>Cummlative</t>
  </si>
  <si>
    <t>Cumulative No of beneficiaries trained</t>
  </si>
  <si>
    <t>Cumulative No. of Training Programmes conducted since inception</t>
  </si>
  <si>
    <t xml:space="preserve">Total </t>
  </si>
  <si>
    <t>Through Wage Employment</t>
  </si>
  <si>
    <t>Through Bank Finance</t>
  </si>
  <si>
    <t>Through Own Sources</t>
  </si>
  <si>
    <t>SC</t>
  </si>
  <si>
    <t>ST</t>
  </si>
  <si>
    <t>OBC</t>
  </si>
  <si>
    <t>Cummlative out of Settled under Self Employment</t>
  </si>
  <si>
    <t>TOTAL</t>
  </si>
  <si>
    <t>% Achievement of Total Beneficiaries</t>
  </si>
  <si>
    <t xml:space="preserve">Minorities </t>
  </si>
  <si>
    <t xml:space="preserve">Sponsored Bank </t>
  </si>
  <si>
    <t>% Settlment Ratio(11/7)</t>
  </si>
  <si>
    <t>Women</t>
  </si>
  <si>
    <t>Others</t>
  </si>
  <si>
    <t>RSETIs: Details of Training imparted and Settlement Ration for Quarter ended June,2026</t>
  </si>
  <si>
    <t>Source: Rseti Department</t>
  </si>
  <si>
    <t>During Year</t>
  </si>
  <si>
    <t>No. of  Training Programmes Conducted during the current Year</t>
  </si>
  <si>
    <t>Category of trainees (Out of column No.7)</t>
  </si>
  <si>
    <t>Annexure 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</si>
</sst>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;@"/>
  </numFmts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Black"/>
      <family val="2"/>
    </font>
    <font>
      <b/>
      <sz val="8"/>
      <color theme="1"/>
      <name val="Arial Narrow"/>
      <family val="2"/>
    </font>
    <font>
      <b/>
      <sz val="8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Black"/>
      <family val="2"/>
    </font>
    <font>
      <sz val="10"/>
      <name val="Arial Black"/>
      <family val="2"/>
    </font>
    <font>
      <b/>
      <sz val="10"/>
      <color theme="1"/>
      <name val="Arial Black"/>
      <family val="2"/>
    </font>
    <font>
      <b/>
      <sz val="10"/>
      <name val="Arial Black"/>
      <family val="2"/>
    </font>
    <font>
      <b/>
      <sz val="11"/>
      <color theme="1"/>
      <name val="Calibri"/>
      <family val="2"/>
      <scheme val="minor"/>
    </font>
    <font>
      <b/>
      <sz val="10"/>
      <name val="Arial Narrow"/>
      <family val="2"/>
    </font>
    <font>
      <b/>
      <sz val="14"/>
      <color theme="1"/>
      <name val="Arial Black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28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/>
  </cellStyleXfs>
  <cellXfs count="3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0" fontId="8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10" fontId="14" fillId="0" borderId="1" xfId="0" applyNumberFormat="1" applyFont="1" applyBorder="1" applyAlignment="1">
      <alignment horizontal="center"/>
    </xf>
    <xf numFmtId="10" fontId="15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6" fillId="0" borderId="0" xfId="0" applyFont="1" applyAlignment="1"/>
  </cellXfs>
  <cellStyles count="2">
    <cellStyle name="Normal" xfId="0" builtinId="0"/>
    <cellStyle name="Normal 2 2" xfId="1" xr:uid="{1E72C5FD-29BF-46C3-859D-F4932683CF6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B6B86-12D7-4E78-9BD0-16617076A0E9}">
  <sheetPr>
    <pageSetUpPr fitToPage="1"/>
  </sheetPr>
  <dimension ref="A1:S37"/>
  <sheetViews>
    <sheetView tabSelected="1" zoomScale="70" zoomScaleNormal="70" workbookViewId="0">
      <selection activeCell="S1" sqref="S1"/>
    </sheetView>
  </sheetViews>
  <sheetFormatPr defaultRowHeight="15" x14ac:dyDescent="0.25"/>
  <cols>
    <col min="1" max="1" width="9.42578125" bestFit="1" customWidth="1"/>
    <col min="2" max="2" width="24.28515625" bestFit="1" customWidth="1"/>
    <col min="3" max="3" width="24.7109375" bestFit="1" customWidth="1"/>
    <col min="4" max="4" width="9.42578125" bestFit="1" customWidth="1"/>
    <col min="5" max="5" width="10.85546875" customWidth="1"/>
    <col min="6" max="6" width="10.5703125" bestFit="1" customWidth="1"/>
    <col min="7" max="7" width="10.140625" customWidth="1"/>
    <col min="8" max="10" width="10.7109375" bestFit="1" customWidth="1"/>
    <col min="11" max="11" width="10.42578125" customWidth="1"/>
    <col min="12" max="12" width="10.7109375" bestFit="1" customWidth="1"/>
    <col min="13" max="13" width="10.5703125" bestFit="1" customWidth="1"/>
    <col min="14" max="14" width="9.85546875" bestFit="1" customWidth="1"/>
    <col min="15" max="17" width="10.7109375" bestFit="1" customWidth="1"/>
    <col min="18" max="18" width="10.140625" customWidth="1"/>
    <col min="19" max="19" width="9.85546875" bestFit="1" customWidth="1"/>
  </cols>
  <sheetData>
    <row r="1" spans="1:19" ht="42.75" x14ac:dyDescent="0.8">
      <c r="A1" s="1"/>
      <c r="B1" s="2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R1" s="36"/>
      <c r="S1" s="35" t="s">
        <v>59</v>
      </c>
    </row>
    <row r="2" spans="1:19" ht="22.5" x14ac:dyDescent="0.25">
      <c r="A2" s="28" t="s">
        <v>54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ht="27" customHeight="1" x14ac:dyDescent="0.25">
      <c r="A3" s="31" t="s">
        <v>2</v>
      </c>
      <c r="B3" s="31" t="s">
        <v>3</v>
      </c>
      <c r="C3" s="31" t="s">
        <v>50</v>
      </c>
      <c r="D3" s="30" t="s">
        <v>56</v>
      </c>
      <c r="E3" s="30"/>
      <c r="F3" s="30"/>
      <c r="G3" s="29" t="s">
        <v>36</v>
      </c>
      <c r="H3" s="29"/>
      <c r="I3" s="30" t="s">
        <v>46</v>
      </c>
      <c r="J3" s="30"/>
      <c r="K3" s="30"/>
      <c r="L3" s="30"/>
      <c r="M3" s="33" t="s">
        <v>51</v>
      </c>
      <c r="N3" s="27" t="s">
        <v>58</v>
      </c>
      <c r="O3" s="27"/>
      <c r="P3" s="27"/>
      <c r="Q3" s="27"/>
      <c r="R3" s="27"/>
      <c r="S3" s="27"/>
    </row>
    <row r="4" spans="1:19" ht="89.25" x14ac:dyDescent="0.25">
      <c r="A4" s="32"/>
      <c r="B4" s="32"/>
      <c r="C4" s="32"/>
      <c r="D4" s="22" t="s">
        <v>4</v>
      </c>
      <c r="E4" s="21" t="s">
        <v>57</v>
      </c>
      <c r="F4" s="21" t="s">
        <v>5</v>
      </c>
      <c r="G4" s="22" t="s">
        <v>38</v>
      </c>
      <c r="H4" s="21" t="s">
        <v>37</v>
      </c>
      <c r="I4" s="21" t="s">
        <v>41</v>
      </c>
      <c r="J4" s="21" t="s">
        <v>42</v>
      </c>
      <c r="K4" s="21" t="s">
        <v>40</v>
      </c>
      <c r="L4" s="21" t="s">
        <v>39</v>
      </c>
      <c r="M4" s="34"/>
      <c r="N4" s="23" t="s">
        <v>43</v>
      </c>
      <c r="O4" s="23" t="s">
        <v>44</v>
      </c>
      <c r="P4" s="23" t="s">
        <v>45</v>
      </c>
      <c r="Q4" s="23" t="s">
        <v>52</v>
      </c>
      <c r="R4" s="16" t="s">
        <v>49</v>
      </c>
      <c r="S4" s="16" t="s">
        <v>53</v>
      </c>
    </row>
    <row r="5" spans="1:19" ht="15.75" x14ac:dyDescent="0.3">
      <c r="A5" s="4"/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  <c r="K5" s="4">
        <v>10</v>
      </c>
      <c r="L5" s="4">
        <v>11</v>
      </c>
      <c r="M5" s="4">
        <v>12</v>
      </c>
      <c r="N5" s="5">
        <v>13</v>
      </c>
      <c r="O5" s="5">
        <v>14</v>
      </c>
      <c r="P5" s="5">
        <v>15</v>
      </c>
      <c r="Q5" s="5">
        <v>16</v>
      </c>
      <c r="R5" s="5">
        <v>17</v>
      </c>
      <c r="S5" s="6">
        <v>18</v>
      </c>
    </row>
    <row r="6" spans="1:19" ht="15.75" x14ac:dyDescent="0.3">
      <c r="A6" s="7">
        <v>1</v>
      </c>
      <c r="B6" s="8" t="s">
        <v>12</v>
      </c>
      <c r="C6" s="9" t="s">
        <v>0</v>
      </c>
      <c r="D6" s="10">
        <v>1050</v>
      </c>
      <c r="E6" s="10">
        <v>8</v>
      </c>
      <c r="F6" s="10">
        <v>239</v>
      </c>
      <c r="G6" s="10">
        <v>463</v>
      </c>
      <c r="H6" s="10">
        <v>13206</v>
      </c>
      <c r="I6" s="11">
        <v>4191</v>
      </c>
      <c r="J6" s="11">
        <v>4581</v>
      </c>
      <c r="K6" s="11">
        <v>626</v>
      </c>
      <c r="L6" s="11">
        <f>I6+J6+K6</f>
        <v>9398</v>
      </c>
      <c r="M6" s="12">
        <f>L6/H6</f>
        <v>0.71164622141450851</v>
      </c>
      <c r="N6" s="3">
        <v>3572</v>
      </c>
      <c r="O6" s="3">
        <v>273</v>
      </c>
      <c r="P6" s="3">
        <v>6349</v>
      </c>
      <c r="Q6" s="3">
        <v>12235</v>
      </c>
      <c r="R6" s="3">
        <v>751</v>
      </c>
      <c r="S6" s="3">
        <v>2261</v>
      </c>
    </row>
    <row r="7" spans="1:19" ht="15.75" x14ac:dyDescent="0.3">
      <c r="A7" s="7">
        <v>2</v>
      </c>
      <c r="B7" s="8" t="s">
        <v>13</v>
      </c>
      <c r="C7" s="9" t="s">
        <v>1</v>
      </c>
      <c r="D7" s="10">
        <v>1050</v>
      </c>
      <c r="E7" s="10">
        <v>6</v>
      </c>
      <c r="F7" s="10">
        <v>147</v>
      </c>
      <c r="G7" s="10">
        <v>364</v>
      </c>
      <c r="H7" s="10">
        <v>10125</v>
      </c>
      <c r="I7" s="11">
        <v>4572</v>
      </c>
      <c r="J7" s="11">
        <v>2772</v>
      </c>
      <c r="K7" s="11">
        <v>0</v>
      </c>
      <c r="L7" s="11">
        <f t="shared" ref="L7:L34" si="0">I7+J7+K7</f>
        <v>7344</v>
      </c>
      <c r="M7" s="12">
        <f t="shared" ref="M7:M35" si="1">L7/H7</f>
        <v>0.72533333333333339</v>
      </c>
      <c r="N7" s="3">
        <v>2818</v>
      </c>
      <c r="O7" s="3">
        <v>31</v>
      </c>
      <c r="P7" s="3">
        <v>5090</v>
      </c>
      <c r="Q7" s="3">
        <v>9576</v>
      </c>
      <c r="R7" s="3">
        <v>435</v>
      </c>
      <c r="S7" s="3">
        <v>1751</v>
      </c>
    </row>
    <row r="8" spans="1:19" ht="15.75" x14ac:dyDescent="0.3">
      <c r="A8" s="7">
        <v>3</v>
      </c>
      <c r="B8" s="8" t="s">
        <v>8</v>
      </c>
      <c r="C8" s="9" t="s">
        <v>0</v>
      </c>
      <c r="D8" s="10">
        <v>1075</v>
      </c>
      <c r="E8" s="10">
        <v>6</v>
      </c>
      <c r="F8" s="10">
        <v>183</v>
      </c>
      <c r="G8" s="10">
        <v>512</v>
      </c>
      <c r="H8" s="10">
        <v>14064</v>
      </c>
      <c r="I8" s="11">
        <v>5364</v>
      </c>
      <c r="J8" s="11">
        <v>5224</v>
      </c>
      <c r="K8" s="11">
        <v>190</v>
      </c>
      <c r="L8" s="11">
        <f t="shared" si="0"/>
        <v>10778</v>
      </c>
      <c r="M8" s="12">
        <f t="shared" si="1"/>
        <v>0.766353811149033</v>
      </c>
      <c r="N8" s="3">
        <v>2142</v>
      </c>
      <c r="O8" s="3">
        <v>181</v>
      </c>
      <c r="P8" s="3">
        <v>7631</v>
      </c>
      <c r="Q8" s="3">
        <v>12190</v>
      </c>
      <c r="R8" s="3">
        <v>1609</v>
      </c>
      <c r="S8" s="3">
        <v>2501</v>
      </c>
    </row>
    <row r="9" spans="1:19" ht="15.75" x14ac:dyDescent="0.3">
      <c r="A9" s="7">
        <v>4</v>
      </c>
      <c r="B9" s="8" t="s">
        <v>9</v>
      </c>
      <c r="C9" s="9" t="s">
        <v>0</v>
      </c>
      <c r="D9" s="10">
        <v>650</v>
      </c>
      <c r="E9" s="10">
        <v>3</v>
      </c>
      <c r="F9" s="10">
        <v>71</v>
      </c>
      <c r="G9" s="10">
        <v>3</v>
      </c>
      <c r="H9" s="10">
        <v>71</v>
      </c>
      <c r="I9" s="11">
        <v>0</v>
      </c>
      <c r="J9" s="11">
        <v>0</v>
      </c>
      <c r="K9" s="11">
        <v>0</v>
      </c>
      <c r="L9" s="11">
        <f t="shared" si="0"/>
        <v>0</v>
      </c>
      <c r="M9" s="12">
        <f t="shared" si="1"/>
        <v>0</v>
      </c>
      <c r="N9" s="3">
        <v>2</v>
      </c>
      <c r="O9" s="3">
        <v>5</v>
      </c>
      <c r="P9" s="3">
        <v>10</v>
      </c>
      <c r="Q9" s="3">
        <v>67</v>
      </c>
      <c r="R9" s="3">
        <v>0</v>
      </c>
      <c r="S9" s="3">
        <v>54</v>
      </c>
    </row>
    <row r="10" spans="1:19" ht="15.75" x14ac:dyDescent="0.3">
      <c r="A10" s="7">
        <v>5</v>
      </c>
      <c r="B10" s="8" t="s">
        <v>35</v>
      </c>
      <c r="C10" s="9" t="s">
        <v>0</v>
      </c>
      <c r="D10" s="10">
        <v>1075</v>
      </c>
      <c r="E10" s="10">
        <v>9</v>
      </c>
      <c r="F10" s="10">
        <v>247</v>
      </c>
      <c r="G10" s="10">
        <v>447</v>
      </c>
      <c r="H10" s="10">
        <v>13261</v>
      </c>
      <c r="I10" s="11">
        <v>4546</v>
      </c>
      <c r="J10" s="11">
        <v>4540</v>
      </c>
      <c r="K10" s="11">
        <v>297</v>
      </c>
      <c r="L10" s="11">
        <f t="shared" si="0"/>
        <v>9383</v>
      </c>
      <c r="M10" s="12">
        <f t="shared" si="1"/>
        <v>0.70756353216197876</v>
      </c>
      <c r="N10" s="3">
        <v>3859</v>
      </c>
      <c r="O10" s="3">
        <v>1363</v>
      </c>
      <c r="P10" s="3">
        <v>6395</v>
      </c>
      <c r="Q10" s="3">
        <v>11379</v>
      </c>
      <c r="R10" s="3">
        <v>459</v>
      </c>
      <c r="S10" s="3">
        <v>1185</v>
      </c>
    </row>
    <row r="11" spans="1:19" ht="15.75" x14ac:dyDescent="0.3">
      <c r="A11" s="7">
        <v>6</v>
      </c>
      <c r="B11" s="8" t="s">
        <v>10</v>
      </c>
      <c r="C11" s="9" t="s">
        <v>0</v>
      </c>
      <c r="D11" s="10">
        <v>1077</v>
      </c>
      <c r="E11" s="10">
        <v>5</v>
      </c>
      <c r="F11" s="10">
        <v>147</v>
      </c>
      <c r="G11" s="10">
        <v>483</v>
      </c>
      <c r="H11" s="10">
        <v>14149</v>
      </c>
      <c r="I11" s="11">
        <v>5316</v>
      </c>
      <c r="J11" s="11">
        <v>4584</v>
      </c>
      <c r="K11" s="11">
        <v>163</v>
      </c>
      <c r="L11" s="11">
        <f t="shared" si="0"/>
        <v>10063</v>
      </c>
      <c r="M11" s="12">
        <f t="shared" si="1"/>
        <v>0.71121634037741188</v>
      </c>
      <c r="N11" s="3">
        <v>955</v>
      </c>
      <c r="O11" s="3">
        <v>6713</v>
      </c>
      <c r="P11" s="3">
        <v>2886</v>
      </c>
      <c r="Q11" s="3">
        <v>12150</v>
      </c>
      <c r="R11" s="3">
        <v>986</v>
      </c>
      <c r="S11" s="3">
        <v>2609</v>
      </c>
    </row>
    <row r="12" spans="1:19" ht="15.75" x14ac:dyDescent="0.3">
      <c r="A12" s="7">
        <v>7</v>
      </c>
      <c r="B12" s="8" t="s">
        <v>11</v>
      </c>
      <c r="C12" s="9" t="s">
        <v>1</v>
      </c>
      <c r="D12" s="10">
        <v>1020</v>
      </c>
      <c r="E12" s="10">
        <v>6</v>
      </c>
      <c r="F12" s="10">
        <v>183</v>
      </c>
      <c r="G12" s="10">
        <v>466</v>
      </c>
      <c r="H12" s="10">
        <v>13062</v>
      </c>
      <c r="I12" s="11">
        <v>5268</v>
      </c>
      <c r="J12" s="11">
        <v>4463</v>
      </c>
      <c r="K12" s="11">
        <v>182</v>
      </c>
      <c r="L12" s="11">
        <f t="shared" si="0"/>
        <v>9913</v>
      </c>
      <c r="M12" s="12">
        <f t="shared" si="1"/>
        <v>0.75891900168427495</v>
      </c>
      <c r="N12" s="3">
        <v>1931</v>
      </c>
      <c r="O12" s="3">
        <v>34</v>
      </c>
      <c r="P12" s="3">
        <v>7204</v>
      </c>
      <c r="Q12" s="3">
        <v>11239</v>
      </c>
      <c r="R12" s="3">
        <v>812</v>
      </c>
      <c r="S12" s="3">
        <v>3081</v>
      </c>
    </row>
    <row r="13" spans="1:19" ht="15.75" x14ac:dyDescent="0.3">
      <c r="A13" s="7">
        <v>8</v>
      </c>
      <c r="B13" s="8" t="s">
        <v>14</v>
      </c>
      <c r="C13" s="9" t="s">
        <v>0</v>
      </c>
      <c r="D13" s="10">
        <v>1075</v>
      </c>
      <c r="E13" s="10">
        <v>3</v>
      </c>
      <c r="F13" s="10">
        <v>99</v>
      </c>
      <c r="G13" s="10">
        <v>264</v>
      </c>
      <c r="H13" s="10">
        <v>8297</v>
      </c>
      <c r="I13" s="11">
        <v>2219</v>
      </c>
      <c r="J13" s="11">
        <v>3367</v>
      </c>
      <c r="K13" s="11">
        <v>307</v>
      </c>
      <c r="L13" s="11">
        <f t="shared" si="0"/>
        <v>5893</v>
      </c>
      <c r="M13" s="12">
        <f t="shared" si="1"/>
        <v>0.7102567192961311</v>
      </c>
      <c r="N13" s="3">
        <v>310</v>
      </c>
      <c r="O13" s="3">
        <v>6474</v>
      </c>
      <c r="P13" s="3">
        <v>960</v>
      </c>
      <c r="Q13" s="3">
        <v>7517</v>
      </c>
      <c r="R13" s="3">
        <v>115</v>
      </c>
      <c r="S13" s="3">
        <v>438</v>
      </c>
    </row>
    <row r="14" spans="1:19" ht="15.75" x14ac:dyDescent="0.3">
      <c r="A14" s="7">
        <v>9</v>
      </c>
      <c r="B14" s="8" t="s">
        <v>15</v>
      </c>
      <c r="C14" s="9" t="s">
        <v>0</v>
      </c>
      <c r="D14" s="10">
        <v>1075</v>
      </c>
      <c r="E14" s="10">
        <v>8</v>
      </c>
      <c r="F14" s="10">
        <v>186</v>
      </c>
      <c r="G14" s="10">
        <v>579</v>
      </c>
      <c r="H14" s="10">
        <v>16372</v>
      </c>
      <c r="I14" s="11">
        <v>5838</v>
      </c>
      <c r="J14" s="11">
        <v>5666</v>
      </c>
      <c r="K14" s="11">
        <v>266</v>
      </c>
      <c r="L14" s="11">
        <f t="shared" si="0"/>
        <v>11770</v>
      </c>
      <c r="M14" s="12">
        <f t="shared" si="1"/>
        <v>0.71891033471781085</v>
      </c>
      <c r="N14" s="3">
        <v>361</v>
      </c>
      <c r="O14" s="3">
        <v>13280</v>
      </c>
      <c r="P14" s="3">
        <v>2681</v>
      </c>
      <c r="Q14" s="3">
        <v>15181</v>
      </c>
      <c r="R14" s="3">
        <v>110</v>
      </c>
      <c r="S14" s="3">
        <v>20</v>
      </c>
    </row>
    <row r="15" spans="1:19" ht="15.75" x14ac:dyDescent="0.3">
      <c r="A15" s="7">
        <v>10</v>
      </c>
      <c r="B15" s="8" t="s">
        <v>16</v>
      </c>
      <c r="C15" s="9" t="s">
        <v>0</v>
      </c>
      <c r="D15" s="10">
        <v>700</v>
      </c>
      <c r="E15" s="10">
        <v>6</v>
      </c>
      <c r="F15" s="10">
        <v>161</v>
      </c>
      <c r="G15" s="10">
        <v>392</v>
      </c>
      <c r="H15" s="10">
        <v>11231</v>
      </c>
      <c r="I15" s="11">
        <v>3692</v>
      </c>
      <c r="J15" s="11">
        <v>3874</v>
      </c>
      <c r="K15" s="11">
        <v>336</v>
      </c>
      <c r="L15" s="11">
        <f t="shared" si="0"/>
        <v>7902</v>
      </c>
      <c r="M15" s="12">
        <f t="shared" si="1"/>
        <v>0.70358828243255278</v>
      </c>
      <c r="N15" s="3">
        <v>36</v>
      </c>
      <c r="O15" s="3">
        <v>10909</v>
      </c>
      <c r="P15" s="3">
        <v>124</v>
      </c>
      <c r="Q15" s="3">
        <v>9501</v>
      </c>
      <c r="R15" s="3">
        <v>189</v>
      </c>
      <c r="S15" s="3">
        <v>27</v>
      </c>
    </row>
    <row r="16" spans="1:19" ht="15.75" x14ac:dyDescent="0.3">
      <c r="A16" s="7">
        <v>11</v>
      </c>
      <c r="B16" s="8" t="s">
        <v>17</v>
      </c>
      <c r="C16" s="9" t="s">
        <v>0</v>
      </c>
      <c r="D16" s="10">
        <v>775</v>
      </c>
      <c r="E16" s="10">
        <v>6</v>
      </c>
      <c r="F16" s="10">
        <v>111</v>
      </c>
      <c r="G16" s="10">
        <v>705</v>
      </c>
      <c r="H16" s="10">
        <v>18662</v>
      </c>
      <c r="I16" s="11">
        <v>6743</v>
      </c>
      <c r="J16" s="11">
        <v>6949</v>
      </c>
      <c r="K16" s="11">
        <v>206</v>
      </c>
      <c r="L16" s="11">
        <f t="shared" si="0"/>
        <v>13898</v>
      </c>
      <c r="M16" s="12">
        <f t="shared" si="1"/>
        <v>0.74472189475940409</v>
      </c>
      <c r="N16" s="3">
        <v>5313</v>
      </c>
      <c r="O16" s="3">
        <v>334</v>
      </c>
      <c r="P16" s="3">
        <v>8600</v>
      </c>
      <c r="Q16" s="3">
        <v>17154</v>
      </c>
      <c r="R16" s="3">
        <v>2136</v>
      </c>
      <c r="S16" s="3">
        <v>2279</v>
      </c>
    </row>
    <row r="17" spans="1:19" ht="15.75" x14ac:dyDescent="0.3">
      <c r="A17" s="7">
        <v>12</v>
      </c>
      <c r="B17" s="8" t="s">
        <v>18</v>
      </c>
      <c r="C17" s="9" t="s">
        <v>1</v>
      </c>
      <c r="D17" s="10">
        <v>1050</v>
      </c>
      <c r="E17" s="10">
        <v>5</v>
      </c>
      <c r="F17" s="10">
        <v>159</v>
      </c>
      <c r="G17" s="10">
        <v>434</v>
      </c>
      <c r="H17" s="10">
        <v>12232</v>
      </c>
      <c r="I17" s="11">
        <v>3649</v>
      </c>
      <c r="J17" s="11">
        <v>4759</v>
      </c>
      <c r="K17" s="11">
        <v>165</v>
      </c>
      <c r="L17" s="11">
        <f t="shared" si="0"/>
        <v>8573</v>
      </c>
      <c r="M17" s="12">
        <f t="shared" si="1"/>
        <v>0.70086657946370179</v>
      </c>
      <c r="N17" s="3">
        <v>2766</v>
      </c>
      <c r="O17" s="3">
        <v>60</v>
      </c>
      <c r="P17" s="3">
        <v>5445</v>
      </c>
      <c r="Q17" s="3">
        <v>11422</v>
      </c>
      <c r="R17" s="3">
        <v>1216</v>
      </c>
      <c r="S17" s="3">
        <v>2745</v>
      </c>
    </row>
    <row r="18" spans="1:19" ht="15.75" x14ac:dyDescent="0.3">
      <c r="A18" s="7">
        <v>13</v>
      </c>
      <c r="B18" s="8" t="s">
        <v>19</v>
      </c>
      <c r="C18" s="9" t="s">
        <v>1</v>
      </c>
      <c r="D18" s="10">
        <v>1100</v>
      </c>
      <c r="E18" s="10">
        <v>6</v>
      </c>
      <c r="F18" s="10">
        <v>188</v>
      </c>
      <c r="G18" s="10">
        <v>395</v>
      </c>
      <c r="H18" s="10">
        <v>11278</v>
      </c>
      <c r="I18" s="11">
        <v>4359</v>
      </c>
      <c r="J18" s="11">
        <v>3726</v>
      </c>
      <c r="K18" s="11">
        <v>116</v>
      </c>
      <c r="L18" s="11">
        <f t="shared" si="0"/>
        <v>8201</v>
      </c>
      <c r="M18" s="12">
        <f t="shared" si="1"/>
        <v>0.72716793757758469</v>
      </c>
      <c r="N18" s="3">
        <v>3422</v>
      </c>
      <c r="O18" s="3">
        <v>313</v>
      </c>
      <c r="P18" s="3">
        <v>5077</v>
      </c>
      <c r="Q18" s="3">
        <v>10103</v>
      </c>
      <c r="R18" s="3">
        <v>1011</v>
      </c>
      <c r="S18" s="3">
        <v>1455</v>
      </c>
    </row>
    <row r="19" spans="1:19" ht="15.75" x14ac:dyDescent="0.3">
      <c r="A19" s="7">
        <v>14</v>
      </c>
      <c r="B19" s="8" t="s">
        <v>6</v>
      </c>
      <c r="C19" s="9" t="s">
        <v>7</v>
      </c>
      <c r="D19" s="10">
        <v>1000</v>
      </c>
      <c r="E19" s="10">
        <v>8</v>
      </c>
      <c r="F19" s="10">
        <v>223</v>
      </c>
      <c r="G19" s="10">
        <v>583</v>
      </c>
      <c r="H19" s="10">
        <v>18594</v>
      </c>
      <c r="I19" s="11">
        <v>6771</v>
      </c>
      <c r="J19" s="11">
        <v>6564</v>
      </c>
      <c r="K19" s="11">
        <v>1410</v>
      </c>
      <c r="L19" s="11">
        <f t="shared" si="0"/>
        <v>14745</v>
      </c>
      <c r="M19" s="12">
        <f t="shared" si="1"/>
        <v>0.79299774120684097</v>
      </c>
      <c r="N19" s="3">
        <v>1559</v>
      </c>
      <c r="O19" s="3">
        <v>140</v>
      </c>
      <c r="P19" s="3">
        <v>12074</v>
      </c>
      <c r="Q19" s="3">
        <v>12266</v>
      </c>
      <c r="R19" s="3">
        <v>1631</v>
      </c>
      <c r="S19" s="3">
        <v>3190</v>
      </c>
    </row>
    <row r="20" spans="1:19" ht="15.75" x14ac:dyDescent="0.3">
      <c r="A20" s="7">
        <v>15</v>
      </c>
      <c r="B20" s="8" t="s">
        <v>20</v>
      </c>
      <c r="C20" s="9" t="s">
        <v>0</v>
      </c>
      <c r="D20" s="10">
        <v>1075</v>
      </c>
      <c r="E20" s="10">
        <v>6</v>
      </c>
      <c r="F20" s="10">
        <v>111</v>
      </c>
      <c r="G20" s="10">
        <v>453</v>
      </c>
      <c r="H20" s="10">
        <v>12310</v>
      </c>
      <c r="I20" s="11">
        <v>4552</v>
      </c>
      <c r="J20" s="11">
        <v>4012</v>
      </c>
      <c r="K20" s="11">
        <v>236</v>
      </c>
      <c r="L20" s="11">
        <f t="shared" si="0"/>
        <v>8800</v>
      </c>
      <c r="M20" s="12">
        <f t="shared" si="1"/>
        <v>0.71486596263200652</v>
      </c>
      <c r="N20" s="3">
        <v>4081</v>
      </c>
      <c r="O20" s="3">
        <v>193</v>
      </c>
      <c r="P20" s="3">
        <v>2953</v>
      </c>
      <c r="Q20" s="3">
        <v>11094</v>
      </c>
      <c r="R20" s="3">
        <v>2129</v>
      </c>
      <c r="S20" s="3">
        <v>2954</v>
      </c>
    </row>
    <row r="21" spans="1:19" ht="15.75" x14ac:dyDescent="0.3">
      <c r="A21" s="7">
        <v>16</v>
      </c>
      <c r="B21" s="8" t="s">
        <v>21</v>
      </c>
      <c r="C21" s="9" t="s">
        <v>0</v>
      </c>
      <c r="D21" s="10">
        <v>1075</v>
      </c>
      <c r="E21" s="10">
        <v>5</v>
      </c>
      <c r="F21" s="10">
        <v>130</v>
      </c>
      <c r="G21" s="10">
        <v>315</v>
      </c>
      <c r="H21" s="10">
        <v>9218</v>
      </c>
      <c r="I21" s="11">
        <v>3352</v>
      </c>
      <c r="J21" s="11">
        <v>3403</v>
      </c>
      <c r="K21" s="11">
        <v>250</v>
      </c>
      <c r="L21" s="11">
        <f t="shared" si="0"/>
        <v>7005</v>
      </c>
      <c r="M21" s="12">
        <f t="shared" si="1"/>
        <v>0.75992623128661319</v>
      </c>
      <c r="N21" s="3">
        <v>962</v>
      </c>
      <c r="O21" s="3">
        <v>3688</v>
      </c>
      <c r="P21" s="3">
        <v>3449</v>
      </c>
      <c r="Q21" s="3">
        <v>8295</v>
      </c>
      <c r="R21" s="3">
        <v>163</v>
      </c>
      <c r="S21" s="3">
        <v>956</v>
      </c>
    </row>
    <row r="22" spans="1:19" ht="15.75" x14ac:dyDescent="0.3">
      <c r="A22" s="7">
        <v>17</v>
      </c>
      <c r="B22" s="8" t="s">
        <v>22</v>
      </c>
      <c r="C22" s="9" t="s">
        <v>0</v>
      </c>
      <c r="D22" s="10">
        <v>1050</v>
      </c>
      <c r="E22" s="10">
        <v>4</v>
      </c>
      <c r="F22" s="10">
        <v>117</v>
      </c>
      <c r="G22" s="10">
        <v>512</v>
      </c>
      <c r="H22" s="10">
        <v>16392</v>
      </c>
      <c r="I22" s="11">
        <v>7717</v>
      </c>
      <c r="J22" s="11">
        <v>3984</v>
      </c>
      <c r="K22" s="11">
        <v>620</v>
      </c>
      <c r="L22" s="11">
        <f t="shared" si="0"/>
        <v>12321</v>
      </c>
      <c r="M22" s="12">
        <f t="shared" si="1"/>
        <v>0.75164714494875551</v>
      </c>
      <c r="N22" s="3">
        <v>3631</v>
      </c>
      <c r="O22" s="3">
        <v>27</v>
      </c>
      <c r="P22" s="3">
        <v>8734</v>
      </c>
      <c r="Q22" s="3">
        <v>14775</v>
      </c>
      <c r="R22" s="3">
        <v>760</v>
      </c>
      <c r="S22" s="3">
        <v>3240</v>
      </c>
    </row>
    <row r="23" spans="1:19" ht="15.75" x14ac:dyDescent="0.3">
      <c r="A23" s="7">
        <v>18</v>
      </c>
      <c r="B23" s="8" t="s">
        <v>23</v>
      </c>
      <c r="C23" s="9" t="s">
        <v>0</v>
      </c>
      <c r="D23" s="10">
        <v>850</v>
      </c>
      <c r="E23" s="10">
        <v>6</v>
      </c>
      <c r="F23" s="10">
        <v>172</v>
      </c>
      <c r="G23" s="10">
        <v>368</v>
      </c>
      <c r="H23" s="10">
        <v>11843</v>
      </c>
      <c r="I23" s="11">
        <v>3927</v>
      </c>
      <c r="J23" s="11">
        <v>4209</v>
      </c>
      <c r="K23" s="11">
        <v>419</v>
      </c>
      <c r="L23" s="11">
        <f t="shared" si="0"/>
        <v>8555</v>
      </c>
      <c r="M23" s="12">
        <f t="shared" si="1"/>
        <v>0.72236764333361481</v>
      </c>
      <c r="N23" s="3">
        <v>141</v>
      </c>
      <c r="O23" s="3">
        <v>10422</v>
      </c>
      <c r="P23" s="3">
        <v>596</v>
      </c>
      <c r="Q23" s="3">
        <v>10012</v>
      </c>
      <c r="R23" s="3">
        <v>317</v>
      </c>
      <c r="S23" s="3">
        <v>367</v>
      </c>
    </row>
    <row r="24" spans="1:19" ht="15.75" x14ac:dyDescent="0.3">
      <c r="A24" s="7">
        <v>19</v>
      </c>
      <c r="B24" s="8" t="s">
        <v>24</v>
      </c>
      <c r="C24" s="9" t="s">
        <v>0</v>
      </c>
      <c r="D24" s="10">
        <v>1075</v>
      </c>
      <c r="E24" s="10">
        <v>7</v>
      </c>
      <c r="F24" s="10">
        <v>208</v>
      </c>
      <c r="G24" s="10">
        <v>415</v>
      </c>
      <c r="H24" s="10">
        <v>11906</v>
      </c>
      <c r="I24" s="11">
        <v>3646</v>
      </c>
      <c r="J24" s="11">
        <v>4574</v>
      </c>
      <c r="K24" s="11">
        <v>387</v>
      </c>
      <c r="L24" s="11">
        <f t="shared" si="0"/>
        <v>8607</v>
      </c>
      <c r="M24" s="12">
        <f t="shared" si="1"/>
        <v>0.72291281706702504</v>
      </c>
      <c r="N24" s="3">
        <v>267</v>
      </c>
      <c r="O24" s="3">
        <v>8834</v>
      </c>
      <c r="P24" s="3">
        <v>2326</v>
      </c>
      <c r="Q24" s="3">
        <v>10923</v>
      </c>
      <c r="R24" s="3">
        <v>136</v>
      </c>
      <c r="S24" s="3">
        <v>343</v>
      </c>
    </row>
    <row r="25" spans="1:19" ht="15.75" x14ac:dyDescent="0.3">
      <c r="A25" s="7">
        <v>20</v>
      </c>
      <c r="B25" s="8" t="s">
        <v>25</v>
      </c>
      <c r="C25" s="9" t="s">
        <v>0</v>
      </c>
      <c r="D25" s="10">
        <v>1075</v>
      </c>
      <c r="E25" s="11">
        <v>7</v>
      </c>
      <c r="F25" s="10">
        <v>182</v>
      </c>
      <c r="G25" s="10">
        <v>519</v>
      </c>
      <c r="H25" s="10">
        <v>17283</v>
      </c>
      <c r="I25" s="11">
        <v>5912</v>
      </c>
      <c r="J25" s="11">
        <v>5590</v>
      </c>
      <c r="K25" s="11">
        <v>680</v>
      </c>
      <c r="L25" s="11">
        <f t="shared" si="0"/>
        <v>12182</v>
      </c>
      <c r="M25" s="12">
        <f t="shared" si="1"/>
        <v>0.70485448128218475</v>
      </c>
      <c r="N25" s="3">
        <v>1910</v>
      </c>
      <c r="O25" s="3">
        <v>4275</v>
      </c>
      <c r="P25" s="3">
        <v>9614</v>
      </c>
      <c r="Q25" s="3">
        <v>14398</v>
      </c>
      <c r="R25" s="3">
        <v>259</v>
      </c>
      <c r="S25" s="3">
        <v>1225</v>
      </c>
    </row>
    <row r="26" spans="1:19" ht="15.75" x14ac:dyDescent="0.3">
      <c r="A26" s="7">
        <v>21</v>
      </c>
      <c r="B26" s="8" t="s">
        <v>26</v>
      </c>
      <c r="C26" s="9" t="s">
        <v>0</v>
      </c>
      <c r="D26" s="10">
        <v>1075</v>
      </c>
      <c r="E26" s="10">
        <v>14</v>
      </c>
      <c r="F26" s="10">
        <v>371</v>
      </c>
      <c r="G26" s="10">
        <v>542</v>
      </c>
      <c r="H26" s="10">
        <v>15022</v>
      </c>
      <c r="I26" s="11">
        <v>5269</v>
      </c>
      <c r="J26" s="11">
        <v>5497</v>
      </c>
      <c r="K26" s="11">
        <v>334</v>
      </c>
      <c r="L26" s="11">
        <f t="shared" si="0"/>
        <v>11100</v>
      </c>
      <c r="M26" s="12">
        <f t="shared" si="1"/>
        <v>0.73891625615763545</v>
      </c>
      <c r="N26" s="3">
        <v>3269</v>
      </c>
      <c r="O26" s="3">
        <v>100</v>
      </c>
      <c r="P26" s="3">
        <v>8554</v>
      </c>
      <c r="Q26" s="3">
        <v>13159</v>
      </c>
      <c r="R26" s="3">
        <v>760</v>
      </c>
      <c r="S26" s="3">
        <v>2339</v>
      </c>
    </row>
    <row r="27" spans="1:19" ht="15.75" x14ac:dyDescent="0.3">
      <c r="A27" s="7">
        <v>22</v>
      </c>
      <c r="B27" s="8" t="s">
        <v>27</v>
      </c>
      <c r="C27" s="9" t="s">
        <v>1</v>
      </c>
      <c r="D27" s="10">
        <v>600</v>
      </c>
      <c r="E27" s="10">
        <v>3</v>
      </c>
      <c r="F27" s="10">
        <v>98</v>
      </c>
      <c r="G27" s="10">
        <v>297</v>
      </c>
      <c r="H27" s="10">
        <v>7674</v>
      </c>
      <c r="I27" s="11">
        <v>2207</v>
      </c>
      <c r="J27" s="11">
        <v>2943</v>
      </c>
      <c r="K27" s="11">
        <v>226</v>
      </c>
      <c r="L27" s="11">
        <f t="shared" si="0"/>
        <v>5376</v>
      </c>
      <c r="M27" s="12">
        <f t="shared" si="1"/>
        <v>0.70054730258014075</v>
      </c>
      <c r="N27" s="3">
        <v>2428</v>
      </c>
      <c r="O27" s="3">
        <v>519</v>
      </c>
      <c r="P27" s="3">
        <v>4179</v>
      </c>
      <c r="Q27" s="3">
        <v>6980</v>
      </c>
      <c r="R27" s="3">
        <v>104</v>
      </c>
      <c r="S27" s="3">
        <v>444</v>
      </c>
    </row>
    <row r="28" spans="1:19" ht="15.75" x14ac:dyDescent="0.3">
      <c r="A28" s="7">
        <v>23</v>
      </c>
      <c r="B28" s="8" t="s">
        <v>28</v>
      </c>
      <c r="C28" s="9" t="s">
        <v>1</v>
      </c>
      <c r="D28" s="10">
        <v>1100</v>
      </c>
      <c r="E28" s="10">
        <v>6</v>
      </c>
      <c r="F28" s="10">
        <v>156</v>
      </c>
      <c r="G28" s="10">
        <v>361</v>
      </c>
      <c r="H28" s="10">
        <v>10582</v>
      </c>
      <c r="I28" s="11">
        <v>4016</v>
      </c>
      <c r="J28" s="11">
        <v>3348</v>
      </c>
      <c r="K28" s="11">
        <v>161</v>
      </c>
      <c r="L28" s="11">
        <f t="shared" si="0"/>
        <v>7525</v>
      </c>
      <c r="M28" s="12">
        <f t="shared" si="1"/>
        <v>0.71111321111321113</v>
      </c>
      <c r="N28" s="3">
        <v>3337</v>
      </c>
      <c r="O28" s="3">
        <v>42</v>
      </c>
      <c r="P28" s="3">
        <v>4415</v>
      </c>
      <c r="Q28" s="3">
        <v>10018</v>
      </c>
      <c r="R28" s="3">
        <v>483</v>
      </c>
      <c r="S28" s="3">
        <v>2305</v>
      </c>
    </row>
    <row r="29" spans="1:19" ht="15.75" x14ac:dyDescent="0.3">
      <c r="A29" s="7">
        <v>24</v>
      </c>
      <c r="B29" s="8" t="s">
        <v>29</v>
      </c>
      <c r="C29" s="9" t="s">
        <v>0</v>
      </c>
      <c r="D29" s="10">
        <v>1075</v>
      </c>
      <c r="E29" s="10">
        <v>5</v>
      </c>
      <c r="F29" s="10">
        <v>142</v>
      </c>
      <c r="G29" s="10">
        <v>466</v>
      </c>
      <c r="H29" s="10">
        <v>12958</v>
      </c>
      <c r="I29" s="11">
        <v>4454</v>
      </c>
      <c r="J29" s="11">
        <v>3875</v>
      </c>
      <c r="K29" s="11">
        <v>711</v>
      </c>
      <c r="L29" s="11">
        <f t="shared" si="0"/>
        <v>9040</v>
      </c>
      <c r="M29" s="12">
        <f t="shared" si="1"/>
        <v>0.69763852446365182</v>
      </c>
      <c r="N29" s="3">
        <v>2474</v>
      </c>
      <c r="O29" s="3">
        <v>3949</v>
      </c>
      <c r="P29" s="3">
        <v>5599</v>
      </c>
      <c r="Q29" s="3">
        <v>11518</v>
      </c>
      <c r="R29" s="3">
        <v>183</v>
      </c>
      <c r="S29" s="3">
        <v>753</v>
      </c>
    </row>
    <row r="30" spans="1:19" ht="15.75" x14ac:dyDescent="0.3">
      <c r="A30" s="7">
        <v>25</v>
      </c>
      <c r="B30" s="8" t="s">
        <v>30</v>
      </c>
      <c r="C30" s="9" t="s">
        <v>0</v>
      </c>
      <c r="D30" s="10">
        <v>1000</v>
      </c>
      <c r="E30" s="10">
        <v>8</v>
      </c>
      <c r="F30" s="10">
        <v>192</v>
      </c>
      <c r="G30" s="10">
        <v>529</v>
      </c>
      <c r="H30" s="10">
        <v>15060</v>
      </c>
      <c r="I30" s="11">
        <v>5633</v>
      </c>
      <c r="J30" s="11">
        <v>4408</v>
      </c>
      <c r="K30" s="11">
        <v>657</v>
      </c>
      <c r="L30" s="11">
        <f t="shared" si="0"/>
        <v>10698</v>
      </c>
      <c r="M30" s="12">
        <f t="shared" si="1"/>
        <v>0.71035856573705181</v>
      </c>
      <c r="N30" s="3">
        <v>627</v>
      </c>
      <c r="O30" s="3">
        <v>8473</v>
      </c>
      <c r="P30" s="3">
        <v>1502</v>
      </c>
      <c r="Q30" s="3">
        <v>13000</v>
      </c>
      <c r="R30" s="3">
        <v>1191</v>
      </c>
      <c r="S30" s="3">
        <v>3267</v>
      </c>
    </row>
    <row r="31" spans="1:19" ht="15.75" x14ac:dyDescent="0.3">
      <c r="A31" s="7">
        <v>26</v>
      </c>
      <c r="B31" s="8" t="s">
        <v>31</v>
      </c>
      <c r="C31" s="9" t="s">
        <v>1</v>
      </c>
      <c r="D31" s="10">
        <v>1080</v>
      </c>
      <c r="E31" s="10">
        <v>6</v>
      </c>
      <c r="F31" s="10">
        <v>174</v>
      </c>
      <c r="G31" s="10">
        <v>499</v>
      </c>
      <c r="H31" s="10">
        <v>13844</v>
      </c>
      <c r="I31" s="11">
        <v>4618</v>
      </c>
      <c r="J31" s="11">
        <v>5335</v>
      </c>
      <c r="K31" s="11">
        <v>80</v>
      </c>
      <c r="L31" s="11">
        <f t="shared" si="0"/>
        <v>10033</v>
      </c>
      <c r="M31" s="12">
        <f t="shared" si="1"/>
        <v>0.72471828951170181</v>
      </c>
      <c r="N31" s="3">
        <v>3993</v>
      </c>
      <c r="O31" s="3">
        <v>182</v>
      </c>
      <c r="P31" s="3">
        <v>8356</v>
      </c>
      <c r="Q31" s="3">
        <v>12459</v>
      </c>
      <c r="R31" s="3">
        <v>372</v>
      </c>
      <c r="S31" s="3">
        <v>941</v>
      </c>
    </row>
    <row r="32" spans="1:19" ht="15.75" x14ac:dyDescent="0.3">
      <c r="A32" s="7">
        <v>27</v>
      </c>
      <c r="B32" s="8" t="s">
        <v>32</v>
      </c>
      <c r="C32" s="9" t="s">
        <v>0</v>
      </c>
      <c r="D32" s="10">
        <v>955</v>
      </c>
      <c r="E32" s="10">
        <v>6</v>
      </c>
      <c r="F32" s="10">
        <v>176</v>
      </c>
      <c r="G32" s="10">
        <v>368</v>
      </c>
      <c r="H32" s="10">
        <v>10526</v>
      </c>
      <c r="I32" s="11">
        <v>3610</v>
      </c>
      <c r="J32" s="11">
        <v>3692</v>
      </c>
      <c r="K32" s="11">
        <v>145</v>
      </c>
      <c r="L32" s="11">
        <f t="shared" si="0"/>
        <v>7447</v>
      </c>
      <c r="M32" s="12">
        <f t="shared" si="1"/>
        <v>0.7074862245867376</v>
      </c>
      <c r="N32" s="3">
        <v>50</v>
      </c>
      <c r="O32" s="3">
        <v>10257</v>
      </c>
      <c r="P32" s="3">
        <v>118</v>
      </c>
      <c r="Q32" s="3">
        <v>9304</v>
      </c>
      <c r="R32" s="3">
        <v>90</v>
      </c>
      <c r="S32" s="3">
        <v>11</v>
      </c>
    </row>
    <row r="33" spans="1:19" ht="15.75" x14ac:dyDescent="0.3">
      <c r="A33" s="7">
        <v>28</v>
      </c>
      <c r="B33" s="8" t="s">
        <v>33</v>
      </c>
      <c r="C33" s="9" t="s">
        <v>0</v>
      </c>
      <c r="D33" s="10">
        <v>1075</v>
      </c>
      <c r="E33" s="10">
        <v>9</v>
      </c>
      <c r="F33" s="10">
        <v>259</v>
      </c>
      <c r="G33" s="10">
        <v>437</v>
      </c>
      <c r="H33" s="10">
        <v>14278</v>
      </c>
      <c r="I33" s="11">
        <v>4545</v>
      </c>
      <c r="J33" s="11">
        <v>5310</v>
      </c>
      <c r="K33" s="11">
        <v>275</v>
      </c>
      <c r="L33" s="11">
        <f t="shared" si="0"/>
        <v>10130</v>
      </c>
      <c r="M33" s="12">
        <f t="shared" si="1"/>
        <v>0.7094831208852781</v>
      </c>
      <c r="N33" s="3">
        <v>954</v>
      </c>
      <c r="O33" s="3">
        <v>4412</v>
      </c>
      <c r="P33" s="3">
        <v>1780</v>
      </c>
      <c r="Q33" s="3">
        <v>13241</v>
      </c>
      <c r="R33" s="3">
        <v>779</v>
      </c>
      <c r="S33" s="3">
        <v>6219</v>
      </c>
    </row>
    <row r="34" spans="1:19" ht="15.75" x14ac:dyDescent="0.3">
      <c r="A34" s="7">
        <v>29</v>
      </c>
      <c r="B34" s="8" t="s">
        <v>34</v>
      </c>
      <c r="C34" s="9" t="s">
        <v>0</v>
      </c>
      <c r="D34" s="10">
        <v>1075</v>
      </c>
      <c r="E34" s="10">
        <v>6</v>
      </c>
      <c r="F34" s="10">
        <v>201</v>
      </c>
      <c r="G34" s="10">
        <v>472</v>
      </c>
      <c r="H34" s="10">
        <v>13902</v>
      </c>
      <c r="I34" s="11">
        <v>4888</v>
      </c>
      <c r="J34" s="11">
        <v>4511</v>
      </c>
      <c r="K34" s="11">
        <v>650</v>
      </c>
      <c r="L34" s="11">
        <f t="shared" si="0"/>
        <v>10049</v>
      </c>
      <c r="M34" s="12">
        <f t="shared" si="1"/>
        <v>0.72284563372176669</v>
      </c>
      <c r="N34" s="3">
        <v>540</v>
      </c>
      <c r="O34" s="3">
        <v>12102</v>
      </c>
      <c r="P34" s="3">
        <v>857</v>
      </c>
      <c r="Q34" s="3">
        <v>11370</v>
      </c>
      <c r="R34" s="3">
        <v>90</v>
      </c>
      <c r="S34" s="3">
        <v>313</v>
      </c>
    </row>
    <row r="35" spans="1:19" ht="15.75" x14ac:dyDescent="0.3">
      <c r="A35" s="13"/>
      <c r="B35" s="24" t="s">
        <v>47</v>
      </c>
      <c r="C35" s="25"/>
      <c r="D35" s="14">
        <f t="shared" ref="D35:L35" si="2">SUM(D6:D34)</f>
        <v>29007</v>
      </c>
      <c r="E35" s="14">
        <f t="shared" si="2"/>
        <v>183</v>
      </c>
      <c r="F35" s="14">
        <f t="shared" si="2"/>
        <v>5033</v>
      </c>
      <c r="G35" s="14">
        <f t="shared" si="2"/>
        <v>12643</v>
      </c>
      <c r="H35" s="14">
        <f t="shared" si="2"/>
        <v>367402</v>
      </c>
      <c r="I35" s="14">
        <f t="shared" si="2"/>
        <v>130874</v>
      </c>
      <c r="J35" s="14">
        <f t="shared" si="2"/>
        <v>125760</v>
      </c>
      <c r="K35" s="14">
        <f t="shared" si="2"/>
        <v>10095</v>
      </c>
      <c r="L35" s="14">
        <f t="shared" si="2"/>
        <v>266729</v>
      </c>
      <c r="M35" s="12">
        <f t="shared" si="1"/>
        <v>0.72598679375724684</v>
      </c>
      <c r="N35" s="14">
        <f t="shared" ref="N35:S35" si="3">SUM(N6:N34)</f>
        <v>57710</v>
      </c>
      <c r="O35" s="14">
        <f t="shared" si="3"/>
        <v>107585</v>
      </c>
      <c r="P35" s="14">
        <f t="shared" si="3"/>
        <v>133558</v>
      </c>
      <c r="Q35" s="14">
        <f t="shared" si="3"/>
        <v>322526</v>
      </c>
      <c r="R35" s="14">
        <f t="shared" si="3"/>
        <v>19276</v>
      </c>
      <c r="S35" s="14">
        <f t="shared" si="3"/>
        <v>49273</v>
      </c>
    </row>
    <row r="36" spans="1:19" s="20" customFormat="1" ht="15.75" x14ac:dyDescent="0.3">
      <c r="A36" s="6"/>
      <c r="B36" s="26" t="s">
        <v>48</v>
      </c>
      <c r="C36" s="26"/>
      <c r="D36" s="17"/>
      <c r="E36" s="17"/>
      <c r="F36" s="18">
        <f>+F35/D35</f>
        <v>0.17350984245182197</v>
      </c>
      <c r="G36" s="17"/>
      <c r="H36" s="17"/>
      <c r="I36" s="18">
        <f>+I35/H35</f>
        <v>0.35621471848275188</v>
      </c>
      <c r="J36" s="18">
        <f>+J35/H35</f>
        <v>0.34229536039542519</v>
      </c>
      <c r="K36" s="18">
        <f>+K35/H35</f>
        <v>2.7476714879069792E-2</v>
      </c>
      <c r="L36" s="18">
        <f>+L35/H35</f>
        <v>0.72598679375724684</v>
      </c>
      <c r="M36" s="19"/>
      <c r="N36" s="18">
        <f>+N35/H35</f>
        <v>0.15707590051224543</v>
      </c>
      <c r="O36" s="18">
        <f>+O35/H35</f>
        <v>0.29282638635608954</v>
      </c>
      <c r="P36" s="18">
        <f>+P35/H35</f>
        <v>0.36352006793648373</v>
      </c>
      <c r="Q36" s="18">
        <f>+Q35/H35</f>
        <v>0.87785586360444423</v>
      </c>
      <c r="R36" s="18">
        <f>+R35/H35</f>
        <v>5.2465691531347135E-2</v>
      </c>
      <c r="S36" s="18">
        <f>+S35/H35</f>
        <v>0.13411195366383416</v>
      </c>
    </row>
    <row r="37" spans="1:19" ht="15.75" x14ac:dyDescent="0.3">
      <c r="A37" s="15" t="s">
        <v>55</v>
      </c>
    </row>
  </sheetData>
  <mergeCells count="11">
    <mergeCell ref="B35:C35"/>
    <mergeCell ref="B36:C36"/>
    <mergeCell ref="N3:S3"/>
    <mergeCell ref="A2:S2"/>
    <mergeCell ref="G3:H3"/>
    <mergeCell ref="I3:L3"/>
    <mergeCell ref="D3:F3"/>
    <mergeCell ref="A3:A4"/>
    <mergeCell ref="B3:B4"/>
    <mergeCell ref="C3:C4"/>
    <mergeCell ref="M3:M4"/>
  </mergeCells>
  <conditionalFormatting sqref="B6:B36 B3 A37">
    <cfRule type="duplicateValues" dxfId="0" priority="1"/>
  </conditionalFormatting>
  <pageMargins left="0.44" right="0.3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VIJAY SHANTILAL PATEL</cp:lastModifiedBy>
  <cp:lastPrinted>2026-08-07T08:06:57Z</cp:lastPrinted>
  <dcterms:created xsi:type="dcterms:W3CDTF">2026-06-23T07:32:03Z</dcterms:created>
  <dcterms:modified xsi:type="dcterms:W3CDTF">2026-08-07T08:07:00Z</dcterms:modified>
</cp:coreProperties>
</file>